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Ben Moore\Data\Plate Reader\"/>
    </mc:Choice>
  </mc:AlternateContent>
  <xr:revisionPtr revIDLastSave="0" documentId="13_ncr:1_{D515C37C-5840-4D32-9B0E-24D1136178ED}" xr6:coauthVersionLast="47" xr6:coauthVersionMax="47" xr10:uidLastSave="{00000000-0000-0000-0000-000000000000}"/>
  <bookViews>
    <workbookView xWindow="-108" yWindow="-108" windowWidth="23256" windowHeight="12456" xr2:uid="{FC2FF759-1B24-46BD-A947-B55556447FB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13" i="1" l="1"/>
  <c r="T14" i="1"/>
  <c r="T15" i="1"/>
  <c r="T16" i="1"/>
  <c r="T17" i="1"/>
  <c r="T18" i="1"/>
  <c r="T19" i="1"/>
  <c r="T12" i="1"/>
</calcChain>
</file>

<file path=xl/sharedStrings.xml><?xml version="1.0" encoding="utf-8"?>
<sst xmlns="http://schemas.openxmlformats.org/spreadsheetml/2006/main" count="51" uniqueCount="34">
  <si>
    <t>A</t>
  </si>
  <si>
    <t>Lum</t>
  </si>
  <si>
    <t>B</t>
  </si>
  <si>
    <t>C</t>
  </si>
  <si>
    <t>D</t>
  </si>
  <si>
    <t>E</t>
  </si>
  <si>
    <t>F</t>
  </si>
  <si>
    <t>G</t>
  </si>
  <si>
    <t>H</t>
  </si>
  <si>
    <t>Gain135</t>
  </si>
  <si>
    <t>Map</t>
  </si>
  <si>
    <t>Reaction</t>
  </si>
  <si>
    <t>Sub&amp;Buff</t>
  </si>
  <si>
    <t>Luminescence</t>
  </si>
  <si>
    <t>Negative Control</t>
  </si>
  <si>
    <t>11/9 LVS 3</t>
  </si>
  <si>
    <t>-</t>
  </si>
  <si>
    <t>40, 40</t>
  </si>
  <si>
    <t>6/7 EC 2</t>
  </si>
  <si>
    <t>3.76, 2.15</t>
  </si>
  <si>
    <t>Moles Used (pmol)</t>
  </si>
  <si>
    <t>Volume Used (uL)</t>
  </si>
  <si>
    <t>Sample ID</t>
  </si>
  <si>
    <t>Stock Concentration</t>
  </si>
  <si>
    <t>10.65 pmol/uL</t>
  </si>
  <si>
    <t>18.585 pmol/uL</t>
  </si>
  <si>
    <t>Adj Luminescence</t>
  </si>
  <si>
    <t>E. coli (20 pmol)</t>
  </si>
  <si>
    <t>E. coli (40 pmol)</t>
  </si>
  <si>
    <t>LVS (15 uL)</t>
  </si>
  <si>
    <t>LVS (7.5 uL)</t>
  </si>
  <si>
    <t>LVS (3.75 uL)</t>
  </si>
  <si>
    <t>LVS (1.875 uL)</t>
  </si>
  <si>
    <t>E. coli &amp; LVS (40 pmol)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</si>
</sst>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rgb="FF27413E"/>
      <name val="Arial"/>
      <family val="2"/>
    </font>
    <font>
      <sz val="10"/>
      <color rgb="FF000000"/>
      <name val="Arial"/>
      <family val="2"/>
    </font>
    <font>
      <sz val="7"/>
      <color rgb="FF000000"/>
      <name val="Arial"/>
      <family val="2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247CBD"/>
        <bgColor indexed="64"/>
      </patternFill>
    </fill>
    <fill>
      <patternFill patternType="solid">
        <fgColor rgb="FFE8F3FF"/>
        <bgColor indexed="64"/>
      </patternFill>
    </fill>
    <fill>
      <patternFill patternType="solid">
        <fgColor rgb="FF6FA9D6"/>
        <bgColor indexed="64"/>
      </patternFill>
    </fill>
    <fill>
      <patternFill patternType="solid">
        <fgColor rgb="FF7EB2DB"/>
        <bgColor indexed="64"/>
      </patternFill>
    </fill>
    <fill>
      <patternFill patternType="solid">
        <fgColor rgb="FFD8E9F9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1" xfId="0" applyFill="1" applyBorder="1" applyAlignment="1">
      <alignment horizontal="left" vertical="center" wrapText="1" inden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 indent="1"/>
    </xf>
    <xf numFmtId="0" fontId="2" fillId="7" borderId="1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0" fontId="4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nLuc</a:t>
            </a:r>
            <a:r>
              <a:rPr lang="en-US" baseline="0"/>
              <a:t> Luminescence with</a:t>
            </a:r>
            <a:r>
              <a:rPr lang="en-US"/>
              <a:t> Translation of pKR144 by LVS Ribosomes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Sheet1!$T$11</c:f>
              <c:strCache>
                <c:ptCount val="1"/>
                <c:pt idx="0">
                  <c:v>Adj Luminescence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Sheet1!$P$15:$P$18</c:f>
              <c:strCache>
                <c:ptCount val="4"/>
                <c:pt idx="0">
                  <c:v>LVS (15 uL)</c:v>
                </c:pt>
                <c:pt idx="1">
                  <c:v>LVS (7.5 uL)</c:v>
                </c:pt>
                <c:pt idx="2">
                  <c:v>LVS (3.75 uL)</c:v>
                </c:pt>
                <c:pt idx="3">
                  <c:v>LVS (1.875 uL)</c:v>
                </c:pt>
              </c:strCache>
            </c:strRef>
          </c:cat>
          <c:val>
            <c:numRef>
              <c:f>Sheet1!$T$15:$T$18</c:f>
              <c:numCache>
                <c:formatCode>General</c:formatCode>
                <c:ptCount val="4"/>
                <c:pt idx="0">
                  <c:v>196949</c:v>
                </c:pt>
                <c:pt idx="1">
                  <c:v>219837</c:v>
                </c:pt>
                <c:pt idx="2">
                  <c:v>262492</c:v>
                </c:pt>
                <c:pt idx="3">
                  <c:v>188536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BB7-4B2E-AFC7-3E8CE2B0B6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2578223"/>
        <c:axId val="269454079"/>
      </c:barChart>
      <c:catAx>
        <c:axId val="135257822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Samples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9454079"/>
        <c:crosses val="autoZero"/>
        <c:auto val="1"/>
        <c:lblAlgn val="ctr"/>
        <c:lblOffset val="100"/>
        <c:noMultiLvlLbl val="0"/>
      </c:catAx>
      <c:valAx>
        <c:axId val="2694540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Relative Luminescence Units (RLU)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5257822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Luminescence Values for Translation of pKR144 by E. coli and LVS Ribosomes (Log Scale)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Sheet1!$T$11</c:f>
              <c:strCache>
                <c:ptCount val="1"/>
                <c:pt idx="0">
                  <c:v>Adj Luminescence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Sheet1!$P$12:$P$19</c:f>
              <c:strCache>
                <c:ptCount val="8"/>
                <c:pt idx="0">
                  <c:v>E. coli (40 pmol)</c:v>
                </c:pt>
                <c:pt idx="1">
                  <c:v>E. coli (20 pmol)</c:v>
                </c:pt>
                <c:pt idx="2">
                  <c:v>E. coli &amp; LVS (40 pmol)</c:v>
                </c:pt>
                <c:pt idx="3">
                  <c:v>LVS (15 uL)</c:v>
                </c:pt>
                <c:pt idx="4">
                  <c:v>LVS (7.5 uL)</c:v>
                </c:pt>
                <c:pt idx="5">
                  <c:v>LVS (3.75 uL)</c:v>
                </c:pt>
                <c:pt idx="6">
                  <c:v>LVS (1.875 uL)</c:v>
                </c:pt>
                <c:pt idx="7">
                  <c:v>Negative Control</c:v>
                </c:pt>
              </c:strCache>
            </c:strRef>
          </c:cat>
          <c:val>
            <c:numRef>
              <c:f>Sheet1!$T$12:$T$19</c:f>
              <c:numCache>
                <c:formatCode>General</c:formatCode>
                <c:ptCount val="8"/>
                <c:pt idx="0">
                  <c:v>2941615</c:v>
                </c:pt>
                <c:pt idx="1">
                  <c:v>1715630</c:v>
                </c:pt>
                <c:pt idx="2">
                  <c:v>1626038</c:v>
                </c:pt>
                <c:pt idx="3">
                  <c:v>196949</c:v>
                </c:pt>
                <c:pt idx="4">
                  <c:v>219837</c:v>
                </c:pt>
                <c:pt idx="5">
                  <c:v>262492</c:v>
                </c:pt>
                <c:pt idx="6">
                  <c:v>188536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BB7-4B2E-AFC7-3E8CE2B0B6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2578223"/>
        <c:axId val="269454079"/>
      </c:barChart>
      <c:catAx>
        <c:axId val="135257822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Samples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9454079"/>
        <c:crosses val="autoZero"/>
        <c:auto val="1"/>
        <c:lblAlgn val="ctr"/>
        <c:lblOffset val="100"/>
        <c:noMultiLvlLbl val="0"/>
      </c:catAx>
      <c:valAx>
        <c:axId val="269454079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Relative Luminescence Units (RLU)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5257822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nLuc Luminescence with Translation of pKR144 by E. coli</a:t>
            </a:r>
            <a:r>
              <a:rPr lang="en-US" baseline="0"/>
              <a:t> </a:t>
            </a:r>
            <a:r>
              <a:rPr lang="en-US"/>
              <a:t>Ribosomes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Sheet1!$T$11</c:f>
              <c:strCache>
                <c:ptCount val="1"/>
                <c:pt idx="0">
                  <c:v>Adj Luminescence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Sheet1!$P$12:$P$14</c:f>
              <c:strCache>
                <c:ptCount val="3"/>
                <c:pt idx="0">
                  <c:v>E. coli (40 pmol)</c:v>
                </c:pt>
                <c:pt idx="1">
                  <c:v>E. coli (20 pmol)</c:v>
                </c:pt>
                <c:pt idx="2">
                  <c:v>E. coli &amp; LVS (40 pmol)</c:v>
                </c:pt>
              </c:strCache>
            </c:strRef>
          </c:cat>
          <c:val>
            <c:numRef>
              <c:f>Sheet1!$T$12:$T$14</c:f>
              <c:numCache>
                <c:formatCode>General</c:formatCode>
                <c:ptCount val="3"/>
                <c:pt idx="0">
                  <c:v>2941615</c:v>
                </c:pt>
                <c:pt idx="1">
                  <c:v>1715630</c:v>
                </c:pt>
                <c:pt idx="2">
                  <c:v>1626038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BB7-4B2E-AFC7-3E8CE2B0B6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2578223"/>
        <c:axId val="269454079"/>
      </c:barChart>
      <c:catAx>
        <c:axId val="135257822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Samples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9454079"/>
        <c:crosses val="autoZero"/>
        <c:auto val="1"/>
        <c:lblAlgn val="ctr"/>
        <c:lblOffset val="100"/>
        <c:noMultiLvlLbl val="0"/>
      </c:catAx>
      <c:valAx>
        <c:axId val="2694540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Relative Luminescence Units (RLU)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5257822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30480</xdr:colOff>
      <xdr:row>20</xdr:row>
      <xdr:rowOff>38100</xdr:rowOff>
    </xdr:from>
    <xdr:to>
      <xdr:col>19</xdr:col>
      <xdr:colOff>1112520</xdr:colOff>
      <xdr:row>39</xdr:row>
      <xdr:rowOff>53340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404A1A0-F61C-A6CE-D7A5-9D30BE10C0E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30480</xdr:colOff>
      <xdr:row>40</xdr:row>
      <xdr:rowOff>76200</xdr:rowOff>
    </xdr:from>
    <xdr:to>
      <xdr:col>19</xdr:col>
      <xdr:colOff>1112520</xdr:colOff>
      <xdr:row>59</xdr:row>
      <xdr:rowOff>91440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3310A18F-5C2F-BA5F-7F6F-9AFEDEE018F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358140</xdr:colOff>
      <xdr:row>20</xdr:row>
      <xdr:rowOff>38100</xdr:rowOff>
    </xdr:from>
    <xdr:to>
      <xdr:col>14</xdr:col>
      <xdr:colOff>541020</xdr:colOff>
      <xdr:row>39</xdr:row>
      <xdr:rowOff>53340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A432D57-696F-B8A6-F77A-BE8DC6ACF32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8E9AE8-2924-4978-8F44-299F86C015A5}">
  <dimension ref="A1:T19"/>
  <sheetViews>
    <sheetView tabSelected="1" zoomScale="70" zoomScaleNormal="70" workbookViewId="0">
      <selection activeCell="Y18" sqref="Y18"/>
    </sheetView>
  </sheetViews>
  <sheetFormatPr defaultColWidth="8.77734375" defaultRowHeight="14.4" x14ac:dyDescent="0.3"/>
  <cols>
    <col min="1" max="1" width="11.44140625" customWidth="1"/>
    <col min="16" max="16" width="22.33203125" customWidth="1"/>
    <col min="17" max="17" width="19" customWidth="1"/>
    <col min="18" max="18" width="17.44140625" customWidth="1"/>
    <col min="19" max="19" width="15.88671875" customWidth="1"/>
    <col min="20" max="20" width="16.88671875" customWidth="1"/>
  </cols>
  <sheetData>
    <row r="1" spans="1:20" x14ac:dyDescent="0.3">
      <c r="A1" s="1" t="s">
        <v>10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</row>
    <row r="2" spans="1:20" x14ac:dyDescent="0.3">
      <c r="A2" s="2" t="s">
        <v>0</v>
      </c>
      <c r="B2" s="3">
        <v>1</v>
      </c>
      <c r="C2" s="4"/>
      <c r="D2" s="4"/>
      <c r="E2" s="4"/>
      <c r="F2" s="5">
        <v>2</v>
      </c>
      <c r="G2" s="4"/>
      <c r="H2" s="4"/>
      <c r="I2" s="4"/>
      <c r="J2" s="6">
        <v>3</v>
      </c>
      <c r="K2" s="4"/>
      <c r="L2" s="4"/>
      <c r="M2" s="4"/>
    </row>
    <row r="3" spans="1:20" x14ac:dyDescent="0.3">
      <c r="A3" s="2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20" x14ac:dyDescent="0.3">
      <c r="A4" s="2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20" x14ac:dyDescent="0.3">
      <c r="A5" s="2" t="s">
        <v>4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20" x14ac:dyDescent="0.3">
      <c r="A6" s="2" t="s">
        <v>5</v>
      </c>
      <c r="B6" s="4">
        <v>4</v>
      </c>
      <c r="C6" s="4"/>
      <c r="D6" s="4"/>
      <c r="E6" s="4"/>
      <c r="F6" s="8">
        <v>5</v>
      </c>
      <c r="G6" s="4"/>
      <c r="H6" s="4"/>
      <c r="I6" s="4"/>
      <c r="J6" s="8">
        <v>6</v>
      </c>
      <c r="K6" s="4"/>
      <c r="L6" s="4"/>
      <c r="M6" s="4"/>
    </row>
    <row r="7" spans="1:20" x14ac:dyDescent="0.3">
      <c r="A7" s="2" t="s">
        <v>6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P7" s="9" t="s">
        <v>22</v>
      </c>
      <c r="Q7" s="9" t="s">
        <v>23</v>
      </c>
    </row>
    <row r="8" spans="1:20" x14ac:dyDescent="0.3">
      <c r="A8" s="2" t="s">
        <v>7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P8" s="13" t="s">
        <v>18</v>
      </c>
      <c r="Q8" t="s">
        <v>24</v>
      </c>
    </row>
    <row r="9" spans="1:20" x14ac:dyDescent="0.3">
      <c r="A9" s="2" t="s">
        <v>8</v>
      </c>
      <c r="B9" s="4"/>
      <c r="C9" s="4"/>
      <c r="D9" s="4">
        <v>7</v>
      </c>
      <c r="E9" s="4"/>
      <c r="F9" s="4"/>
      <c r="G9" s="4"/>
      <c r="H9" s="4">
        <v>8</v>
      </c>
      <c r="I9" s="4"/>
      <c r="J9" s="4"/>
      <c r="K9" s="4"/>
      <c r="L9" s="4" t="s">
        <v>12</v>
      </c>
      <c r="M9" s="4"/>
      <c r="P9" s="13" t="s">
        <v>15</v>
      </c>
      <c r="Q9" t="s">
        <v>25</v>
      </c>
    </row>
    <row r="11" spans="1:20" ht="15" customHeight="1" x14ac:dyDescent="0.3">
      <c r="A11" s="1" t="s">
        <v>9</v>
      </c>
      <c r="B11" s="2">
        <v>1</v>
      </c>
      <c r="C11" s="2">
        <v>2</v>
      </c>
      <c r="D11" s="2">
        <v>3</v>
      </c>
      <c r="E11" s="2">
        <v>4</v>
      </c>
      <c r="F11" s="2">
        <v>5</v>
      </c>
      <c r="G11" s="2">
        <v>6</v>
      </c>
      <c r="H11" s="2">
        <v>7</v>
      </c>
      <c r="I11" s="2">
        <v>8</v>
      </c>
      <c r="J11" s="2">
        <v>9</v>
      </c>
      <c r="K11" s="2">
        <v>10</v>
      </c>
      <c r="L11" s="2">
        <v>11</v>
      </c>
      <c r="M11" s="2">
        <v>12</v>
      </c>
      <c r="O11" s="9" t="s">
        <v>11</v>
      </c>
      <c r="P11" s="10" t="s">
        <v>22</v>
      </c>
      <c r="Q11" s="10" t="s">
        <v>20</v>
      </c>
      <c r="R11" s="10" t="s">
        <v>21</v>
      </c>
      <c r="S11" s="9" t="s">
        <v>13</v>
      </c>
      <c r="T11" s="9" t="s">
        <v>26</v>
      </c>
    </row>
    <row r="12" spans="1:20" x14ac:dyDescent="0.3">
      <c r="A12" s="2" t="s">
        <v>0</v>
      </c>
      <c r="B12" s="3">
        <v>2941623</v>
      </c>
      <c r="C12" s="4">
        <v>952</v>
      </c>
      <c r="D12" s="4">
        <v>58</v>
      </c>
      <c r="E12" s="4">
        <v>500</v>
      </c>
      <c r="F12" s="5">
        <v>1715638</v>
      </c>
      <c r="G12" s="4">
        <v>495</v>
      </c>
      <c r="H12" s="4">
        <v>38</v>
      </c>
      <c r="I12" s="4">
        <v>474</v>
      </c>
      <c r="J12" s="6">
        <v>1626046</v>
      </c>
      <c r="K12" s="4">
        <v>458</v>
      </c>
      <c r="L12" s="4">
        <v>21</v>
      </c>
      <c r="M12" s="4">
        <v>12</v>
      </c>
      <c r="N12" s="7" t="s">
        <v>1</v>
      </c>
      <c r="O12">
        <v>1</v>
      </c>
      <c r="P12" s="13" t="s">
        <v>28</v>
      </c>
      <c r="Q12" s="11">
        <v>40</v>
      </c>
      <c r="R12" s="11">
        <v>3.76</v>
      </c>
      <c r="S12" s="3">
        <v>2941623</v>
      </c>
      <c r="T12" s="9">
        <f>S12-8</f>
        <v>2941615</v>
      </c>
    </row>
    <row r="13" spans="1:20" x14ac:dyDescent="0.3">
      <c r="A13" s="2" t="s">
        <v>2</v>
      </c>
      <c r="B13" s="4">
        <v>782</v>
      </c>
      <c r="C13" s="4">
        <v>140</v>
      </c>
      <c r="D13" s="4">
        <v>45</v>
      </c>
      <c r="E13" s="4">
        <v>88</v>
      </c>
      <c r="F13" s="4">
        <v>404</v>
      </c>
      <c r="G13" s="4">
        <v>82</v>
      </c>
      <c r="H13" s="4">
        <v>40</v>
      </c>
      <c r="I13" s="4">
        <v>98</v>
      </c>
      <c r="J13" s="4">
        <v>392</v>
      </c>
      <c r="K13" s="4">
        <v>68</v>
      </c>
      <c r="L13" s="4">
        <v>19</v>
      </c>
      <c r="M13" s="4">
        <v>6</v>
      </c>
      <c r="N13" s="7" t="s">
        <v>1</v>
      </c>
      <c r="O13">
        <v>2</v>
      </c>
      <c r="P13" s="13" t="s">
        <v>27</v>
      </c>
      <c r="Q13" s="11">
        <v>20</v>
      </c>
      <c r="R13" s="11">
        <v>1.88</v>
      </c>
      <c r="S13" s="5">
        <v>1715638</v>
      </c>
      <c r="T13" s="9">
        <f t="shared" ref="T13:T19" si="0">S13-8</f>
        <v>1715630</v>
      </c>
    </row>
    <row r="14" spans="1:20" x14ac:dyDescent="0.3">
      <c r="A14" s="2" t="s">
        <v>3</v>
      </c>
      <c r="B14" s="4">
        <v>46</v>
      </c>
      <c r="C14" s="4">
        <v>37</v>
      </c>
      <c r="D14" s="4">
        <v>19</v>
      </c>
      <c r="E14" s="4">
        <v>17</v>
      </c>
      <c r="F14" s="4">
        <v>22</v>
      </c>
      <c r="G14" s="4">
        <v>17</v>
      </c>
      <c r="H14" s="4">
        <v>18</v>
      </c>
      <c r="I14" s="4">
        <v>18</v>
      </c>
      <c r="J14" s="4">
        <v>23</v>
      </c>
      <c r="K14" s="4">
        <v>16</v>
      </c>
      <c r="L14" s="4">
        <v>10</v>
      </c>
      <c r="M14" s="4">
        <v>7</v>
      </c>
      <c r="N14" s="7" t="s">
        <v>1</v>
      </c>
      <c r="O14">
        <v>3</v>
      </c>
      <c r="P14" s="13" t="s">
        <v>33</v>
      </c>
      <c r="Q14" s="12" t="s">
        <v>17</v>
      </c>
      <c r="R14" s="12" t="s">
        <v>19</v>
      </c>
      <c r="S14" s="6">
        <v>1626046</v>
      </c>
      <c r="T14" s="9">
        <f t="shared" si="0"/>
        <v>1626038</v>
      </c>
    </row>
    <row r="15" spans="1:20" x14ac:dyDescent="0.3">
      <c r="A15" s="2" t="s">
        <v>4</v>
      </c>
      <c r="B15" s="4">
        <v>89</v>
      </c>
      <c r="C15" s="4">
        <v>37</v>
      </c>
      <c r="D15" s="4">
        <v>23</v>
      </c>
      <c r="E15" s="4">
        <v>26</v>
      </c>
      <c r="F15" s="4">
        <v>58</v>
      </c>
      <c r="G15" s="4">
        <v>38</v>
      </c>
      <c r="H15" s="4">
        <v>13</v>
      </c>
      <c r="I15" s="4">
        <v>26</v>
      </c>
      <c r="J15" s="4">
        <v>78</v>
      </c>
      <c r="K15" s="4">
        <v>26</v>
      </c>
      <c r="L15" s="4">
        <v>13</v>
      </c>
      <c r="M15" s="4">
        <v>8</v>
      </c>
      <c r="N15" s="7" t="s">
        <v>1</v>
      </c>
      <c r="O15">
        <v>4</v>
      </c>
      <c r="P15" s="13" t="s">
        <v>29</v>
      </c>
      <c r="Q15" s="11">
        <v>278.8</v>
      </c>
      <c r="R15" s="11">
        <v>15</v>
      </c>
      <c r="S15" s="4">
        <v>196957</v>
      </c>
      <c r="T15" s="9">
        <f t="shared" si="0"/>
        <v>196949</v>
      </c>
    </row>
    <row r="16" spans="1:20" x14ac:dyDescent="0.3">
      <c r="A16" s="2" t="s">
        <v>5</v>
      </c>
      <c r="B16" s="4">
        <v>196957</v>
      </c>
      <c r="C16" s="4">
        <v>74</v>
      </c>
      <c r="D16" s="4">
        <v>15</v>
      </c>
      <c r="E16" s="4">
        <v>72</v>
      </c>
      <c r="F16" s="8">
        <v>219845</v>
      </c>
      <c r="G16" s="4">
        <v>67</v>
      </c>
      <c r="H16" s="4">
        <v>15</v>
      </c>
      <c r="I16" s="4">
        <v>84</v>
      </c>
      <c r="J16" s="8">
        <v>262500</v>
      </c>
      <c r="K16" s="4">
        <v>81</v>
      </c>
      <c r="L16" s="4">
        <v>10</v>
      </c>
      <c r="M16" s="4">
        <v>10</v>
      </c>
      <c r="N16" s="7" t="s">
        <v>1</v>
      </c>
      <c r="O16">
        <v>5</v>
      </c>
      <c r="P16" s="13" t="s">
        <v>30</v>
      </c>
      <c r="Q16" s="11">
        <v>139.4</v>
      </c>
      <c r="R16" s="11">
        <v>7.5</v>
      </c>
      <c r="S16" s="8">
        <v>219845</v>
      </c>
      <c r="T16" s="9">
        <f t="shared" si="0"/>
        <v>219837</v>
      </c>
    </row>
    <row r="17" spans="1:20" x14ac:dyDescent="0.3">
      <c r="A17" s="2" t="s">
        <v>6</v>
      </c>
      <c r="B17" s="4">
        <v>53</v>
      </c>
      <c r="C17" s="4">
        <v>25</v>
      </c>
      <c r="D17" s="4">
        <v>14</v>
      </c>
      <c r="E17" s="4">
        <v>21</v>
      </c>
      <c r="F17" s="4">
        <v>58</v>
      </c>
      <c r="G17" s="4">
        <v>20</v>
      </c>
      <c r="H17" s="4">
        <v>6</v>
      </c>
      <c r="I17" s="4">
        <v>17</v>
      </c>
      <c r="J17" s="4">
        <v>65</v>
      </c>
      <c r="K17" s="4">
        <v>25</v>
      </c>
      <c r="L17" s="4">
        <v>8</v>
      </c>
      <c r="M17" s="4">
        <v>7</v>
      </c>
      <c r="N17" s="7" t="s">
        <v>1</v>
      </c>
      <c r="O17">
        <v>6</v>
      </c>
      <c r="P17" s="13" t="s">
        <v>31</v>
      </c>
      <c r="Q17" s="11">
        <v>69.69</v>
      </c>
      <c r="R17" s="11">
        <v>3.75</v>
      </c>
      <c r="S17" s="8">
        <v>262500</v>
      </c>
      <c r="T17" s="9">
        <f t="shared" si="0"/>
        <v>262492</v>
      </c>
    </row>
    <row r="18" spans="1:20" x14ac:dyDescent="0.3">
      <c r="A18" s="2" t="s">
        <v>7</v>
      </c>
      <c r="B18" s="4">
        <v>12</v>
      </c>
      <c r="C18" s="4">
        <v>22</v>
      </c>
      <c r="D18" s="4">
        <v>63</v>
      </c>
      <c r="E18" s="4">
        <v>18</v>
      </c>
      <c r="F18" s="4">
        <v>11</v>
      </c>
      <c r="G18" s="4">
        <v>11</v>
      </c>
      <c r="H18" s="4">
        <v>9</v>
      </c>
      <c r="I18" s="4">
        <v>6</v>
      </c>
      <c r="J18" s="4">
        <v>12</v>
      </c>
      <c r="K18" s="4">
        <v>11</v>
      </c>
      <c r="L18" s="4">
        <v>5</v>
      </c>
      <c r="M18" s="4">
        <v>6</v>
      </c>
      <c r="N18" s="7" t="s">
        <v>1</v>
      </c>
      <c r="O18">
        <v>7</v>
      </c>
      <c r="P18" s="13" t="s">
        <v>32</v>
      </c>
      <c r="Q18" s="11">
        <v>34.85</v>
      </c>
      <c r="R18" s="11">
        <v>1.875</v>
      </c>
      <c r="S18" s="4">
        <v>188544</v>
      </c>
      <c r="T18" s="9">
        <f t="shared" si="0"/>
        <v>188536</v>
      </c>
    </row>
    <row r="19" spans="1:20" x14ac:dyDescent="0.3">
      <c r="A19" s="2" t="s">
        <v>8</v>
      </c>
      <c r="B19" s="4">
        <v>12</v>
      </c>
      <c r="C19" s="4">
        <v>58</v>
      </c>
      <c r="D19" s="4">
        <v>188544</v>
      </c>
      <c r="E19" s="4">
        <v>65</v>
      </c>
      <c r="F19" s="4">
        <v>6</v>
      </c>
      <c r="G19" s="4">
        <v>8</v>
      </c>
      <c r="H19" s="4">
        <v>8</v>
      </c>
      <c r="I19" s="4">
        <v>4</v>
      </c>
      <c r="J19" s="4">
        <v>9</v>
      </c>
      <c r="K19" s="4">
        <v>9</v>
      </c>
      <c r="L19" s="4">
        <v>4</v>
      </c>
      <c r="M19" s="4">
        <v>6</v>
      </c>
      <c r="N19" s="7" t="s">
        <v>1</v>
      </c>
      <c r="O19">
        <v>8</v>
      </c>
      <c r="P19" s="13" t="s">
        <v>14</v>
      </c>
      <c r="Q19" s="12" t="s">
        <v>16</v>
      </c>
      <c r="R19" s="12" t="s">
        <v>16</v>
      </c>
      <c r="S19" s="4">
        <v>8</v>
      </c>
      <c r="T19" s="9">
        <f t="shared" si="0"/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MRamsey Lab</dc:creator>
  <cp:lastModifiedBy>Benjamin Moore</cp:lastModifiedBy>
  <dcterms:created xsi:type="dcterms:W3CDTF">2023-11-17T23:23:42Z</dcterms:created>
  <dcterms:modified xsi:type="dcterms:W3CDTF">2023-12-04T15:07:08Z</dcterms:modified>
</cp:coreProperties>
</file>